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COAT/Shared Documents/General/AVANCES LIBRO FINAL/"/>
    </mc:Choice>
  </mc:AlternateContent>
  <xr:revisionPtr revIDLastSave="19" documentId="101_{2FCF7B8B-5ADE-4EB2-9319-D77A19A80328}" xr6:coauthVersionLast="47" xr6:coauthVersionMax="47" xr10:uidLastSave="{C9689265-1B53-4656-911E-720241980A73}"/>
  <bookViews>
    <workbookView xWindow="-120" yWindow="-120" windowWidth="20730" windowHeight="11040" activeTab="2" xr2:uid="{F876731A-8FFC-40B5-9D10-E4448201F6D5}"/>
  </bookViews>
  <sheets>
    <sheet name="CAPACIDAD INSTALADA" sheetId="1" r:id="rId1"/>
    <sheet name="CALCULO OPERARIOS" sheetId="2" r:id="rId2"/>
    <sheet name="COSTOS MOD Y MP" sheetId="4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4" l="1"/>
  <c r="C11" i="2"/>
  <c r="F6" i="2"/>
  <c r="F4" i="2"/>
  <c r="E3" i="1"/>
  <c r="F5" i="1" s="1"/>
  <c r="C3" i="1"/>
  <c r="E5" i="1" l="1"/>
  <c r="E7" i="1" s="1"/>
  <c r="G5" i="1"/>
  <c r="C4" i="4" l="1"/>
  <c r="F4" i="4" s="1"/>
  <c r="C20" i="4" s="1"/>
  <c r="M4" i="4"/>
  <c r="C5" i="4"/>
  <c r="E5" i="4"/>
  <c r="F5" i="4" s="1"/>
  <c r="M5" i="4"/>
  <c r="F6" i="4"/>
  <c r="C22" i="4" s="1"/>
  <c r="C10" i="4"/>
  <c r="E10" i="4"/>
  <c r="F10" i="4" s="1"/>
  <c r="E11" i="4"/>
  <c r="F11" i="4"/>
  <c r="D27" i="4" s="1"/>
  <c r="E12" i="4"/>
  <c r="F12" i="4" s="1"/>
  <c r="C28" i="4" s="1"/>
  <c r="F13" i="4"/>
  <c r="C14" i="4"/>
  <c r="F14" i="4" s="1"/>
  <c r="D29" i="4"/>
  <c r="D38" i="4"/>
  <c r="G38" i="4" s="1"/>
  <c r="E38" i="4"/>
  <c r="F9" i="2"/>
  <c r="C4" i="2" s="1"/>
  <c r="B11" i="2"/>
  <c r="B10" i="1"/>
  <c r="B9" i="1"/>
  <c r="B8" i="1"/>
  <c r="B7" i="1"/>
  <c r="B6" i="1"/>
  <c r="C27" i="4" l="1"/>
  <c r="E22" i="4"/>
  <c r="E28" i="4"/>
  <c r="F26" i="4"/>
  <c r="E29" i="4"/>
  <c r="F21" i="4"/>
  <c r="C21" i="4"/>
  <c r="E21" i="4"/>
  <c r="D21" i="4"/>
  <c r="E26" i="4"/>
  <c r="D26" i="4"/>
  <c r="C26" i="4"/>
  <c r="D30" i="4"/>
  <c r="C30" i="4"/>
  <c r="E30" i="4"/>
  <c r="D20" i="4"/>
  <c r="E20" i="4"/>
  <c r="E15" i="4"/>
  <c r="F20" i="4"/>
  <c r="C29" i="4"/>
  <c r="E27" i="4"/>
  <c r="F22" i="4"/>
  <c r="D22" i="4"/>
  <c r="D28" i="4"/>
  <c r="C7" i="2"/>
  <c r="C9" i="2"/>
  <c r="C10" i="2"/>
  <c r="C5" i="2"/>
  <c r="C8" i="2"/>
  <c r="C6" i="2"/>
  <c r="C31" i="4" l="1"/>
  <c r="D31" i="4"/>
  <c r="F29" i="4"/>
  <c r="E31" i="4"/>
  <c r="F30" i="4"/>
  <c r="F28" i="4"/>
  <c r="F27" i="4"/>
  <c r="F12" i="2"/>
  <c r="F31" i="4" l="1"/>
  <c r="G28" i="4"/>
  <c r="G27" i="4"/>
  <c r="G30" i="4"/>
  <c r="G22" i="4"/>
  <c r="G21" i="4"/>
  <c r="G29" i="4"/>
  <c r="G26" i="4"/>
  <c r="G20" i="4"/>
  <c r="G3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Rueda</author>
  </authors>
  <commentList>
    <comment ref="P2" authorId="0" shapeId="0" xr:uid="{C57DE079-015A-4337-9507-E87D4ED7180A}">
      <text>
        <r>
          <rPr>
            <sz val="9"/>
            <color indexed="81"/>
            <rFont val="Tahoma"/>
            <family val="2"/>
          </rPr>
          <t>Costo de conserva para 2.000 huevos</t>
        </r>
      </text>
    </comment>
  </commentList>
</comments>
</file>

<file path=xl/sharedStrings.xml><?xml version="1.0" encoding="utf-8"?>
<sst xmlns="http://schemas.openxmlformats.org/spreadsheetml/2006/main" count="110" uniqueCount="83">
  <si>
    <t>Numero de trabajadores</t>
  </si>
  <si>
    <t>Horas disponibles diarias</t>
  </si>
  <si>
    <t xml:space="preserve">Numero de días disponibles </t>
  </si>
  <si>
    <t>Total capacidad instalada anual</t>
  </si>
  <si>
    <t>canastilla</t>
  </si>
  <si>
    <t>huevos/hora</t>
  </si>
  <si>
    <t>marmita</t>
  </si>
  <si>
    <t>chiller</t>
  </si>
  <si>
    <t xml:space="preserve">fracturadora </t>
  </si>
  <si>
    <t>peladora</t>
  </si>
  <si>
    <t xml:space="preserve">Capacidad Maquinaria </t>
  </si>
  <si>
    <r>
      <rPr>
        <b/>
        <sz val="12"/>
        <color theme="1"/>
        <rFont val="Times New Roman"/>
        <family val="1"/>
      </rPr>
      <t>Analisis</t>
    </r>
    <r>
      <rPr>
        <sz val="12"/>
        <color theme="1"/>
        <rFont val="Times New Roman"/>
        <family val="1"/>
      </rPr>
      <t>: Para el calculo de los operarios necesarios para llevar a cabo el proceso de producción, se tienen en cuenta variables como el</t>
    </r>
    <r>
      <rPr>
        <b/>
        <sz val="12"/>
        <color theme="1"/>
        <rFont val="Times New Roman"/>
        <family val="1"/>
      </rPr>
      <t xml:space="preserve"> tiempo estandar</t>
    </r>
    <r>
      <rPr>
        <sz val="12"/>
        <color theme="1"/>
        <rFont val="Times New Roman"/>
        <family val="1"/>
      </rPr>
      <t xml:space="preserve"> de los procesos manuales, el tiempo con el que cuenta el operario en un turno (</t>
    </r>
    <r>
      <rPr>
        <b/>
        <sz val="12"/>
        <color theme="1"/>
        <rFont val="Times New Roman"/>
        <family val="1"/>
      </rPr>
      <t>horas en un día</t>
    </r>
    <r>
      <rPr>
        <sz val="12"/>
        <color theme="1"/>
        <rFont val="Times New Roman"/>
        <family val="1"/>
      </rPr>
      <t xml:space="preserve">) y la </t>
    </r>
    <r>
      <rPr>
        <b/>
        <sz val="12"/>
        <color theme="1"/>
        <rFont val="Times New Roman"/>
        <family val="1"/>
      </rPr>
      <t>capacidad de producción</t>
    </r>
    <r>
      <rPr>
        <sz val="12"/>
        <color theme="1"/>
        <rFont val="Times New Roman"/>
        <family val="1"/>
      </rPr>
      <t xml:space="preserve"> de la maquinaria y equipo. Con estos datos se puede calcular el indice de producción (medida de productividad), el % de eficiencia que para este caso se definió un 95% y finalmente calcular el Numero de Operarios necesarios. </t>
    </r>
  </si>
  <si>
    <t>NO =</t>
  </si>
  <si>
    <t>(TE*IP)/E</t>
  </si>
  <si>
    <t>TOTAL</t>
  </si>
  <si>
    <t>Sellado del frasco y revision</t>
  </si>
  <si>
    <t>Indice de producción</t>
  </si>
  <si>
    <t>Llenado de frascos con liquido de conserva</t>
  </si>
  <si>
    <t>Eficiencia</t>
  </si>
  <si>
    <t>Empacado de huevos en el frasco</t>
  </si>
  <si>
    <t>Alimentación de banda transportadora</t>
  </si>
  <si>
    <t>unidades</t>
  </si>
  <si>
    <t>Unidades de PT</t>
  </si>
  <si>
    <t>Selección de huevos aptos para empaque</t>
  </si>
  <si>
    <t>Unidades (huevo)</t>
  </si>
  <si>
    <t>Lavado y desinfección con agua clorada</t>
  </si>
  <si>
    <t xml:space="preserve">minutos </t>
  </si>
  <si>
    <t>Selección de huevos aptos para cocción</t>
  </si>
  <si>
    <t>horas</t>
  </si>
  <si>
    <t>Turno operario</t>
  </si>
  <si>
    <t>Operarios por estación</t>
  </si>
  <si>
    <t>TIEMPO (minutos)</t>
  </si>
  <si>
    <t>OPERACIONES</t>
  </si>
  <si>
    <t>Calculo de Operarios Requeridos</t>
  </si>
  <si>
    <t>Calculo capacidad instalada</t>
  </si>
  <si>
    <t>Total</t>
  </si>
  <si>
    <t>Operarios</t>
  </si>
  <si>
    <t>Factor prestacional</t>
  </si>
  <si>
    <t>Auxilio de transporte</t>
  </si>
  <si>
    <t>Salario anual</t>
  </si>
  <si>
    <t>Cantidad</t>
  </si>
  <si>
    <t>Cargo</t>
  </si>
  <si>
    <t>COSTO DE MANO DE OBRA DIRECTA</t>
  </si>
  <si>
    <t>Aux transporte</t>
  </si>
  <si>
    <t>SMMLV 2022 Colombia</t>
  </si>
  <si>
    <t>Caja de cartón para 24 frascos</t>
  </si>
  <si>
    <t>Etiqueta</t>
  </si>
  <si>
    <t>Tapa</t>
  </si>
  <si>
    <t>Frasco</t>
  </si>
  <si>
    <t>Agual potable</t>
  </si>
  <si>
    <t>Ácido orgánico 4</t>
  </si>
  <si>
    <t>Ácido orgánico 3</t>
  </si>
  <si>
    <t>Ácido orgánico 2</t>
  </si>
  <si>
    <t>Ácido orgánico 1</t>
  </si>
  <si>
    <t>Sal</t>
  </si>
  <si>
    <t>Huevo en cáscara</t>
  </si>
  <si>
    <t>Pronóstico de ventas (frascos)</t>
  </si>
  <si>
    <t>AÑO 5</t>
  </si>
  <si>
    <t>AÑO 4</t>
  </si>
  <si>
    <t>AÑO 3</t>
  </si>
  <si>
    <t>AÑO 2</t>
  </si>
  <si>
    <t>AÑO 1</t>
  </si>
  <si>
    <t>COSTO DE MATERIA PRIMA ANUAL</t>
  </si>
  <si>
    <t>Costo unitario por frasco (materia prima)</t>
  </si>
  <si>
    <t>Unidad</t>
  </si>
  <si>
    <t>Mililitros</t>
  </si>
  <si>
    <t xml:space="preserve">*Alcanza para 2.000 huevos. Producción mínima </t>
  </si>
  <si>
    <t>Secreto industrial</t>
  </si>
  <si>
    <t>Gramos</t>
  </si>
  <si>
    <t>Huevos</t>
  </si>
  <si>
    <t>Costo total de la conserva</t>
  </si>
  <si>
    <t>Costo</t>
  </si>
  <si>
    <t>Cantidades de conserva original</t>
  </si>
  <si>
    <t>Costo Unitario</t>
  </si>
  <si>
    <t>Unidad de Compra</t>
  </si>
  <si>
    <t>Consumo Unitario</t>
  </si>
  <si>
    <t>Materiales</t>
  </si>
  <si>
    <t xml:space="preserve">CANTIDADES Y COSTO DE MATERIA PRIMA PARA LÍQUIDO DE CONSERVA* </t>
  </si>
  <si>
    <t>COSTO DE MATERIA PRIMA POR CADA FRASCO DE HUEVOS</t>
  </si>
  <si>
    <t>x 12</t>
  </si>
  <si>
    <t>x 24</t>
  </si>
  <si>
    <t>Numero de frascos/hora</t>
  </si>
  <si>
    <t>Costo de conserva para 2mil huevos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</si>
</sst>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\ #,##0;[Red]\-&quot;$&quot;\ #,##0"/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(* #,##0_);_(* \(#,##0\);_(* &quot;-&quot;??_);_(@_)"/>
    <numFmt numFmtId="166" formatCode="0.0000"/>
    <numFmt numFmtId="167" formatCode="0.0"/>
    <numFmt numFmtId="168" formatCode="_-&quot;$&quot;\ * #,##0_-;\-&quot;$&quot;\ * #,##0_-;_-&quot;$&quot;\ * &quot;-&quot;??_-;_-@_-"/>
    <numFmt numFmtId="169" formatCode="&quot;$&quot;\ #,##0"/>
    <numFmt numFmtId="170" formatCode="&quot;$&quot;#,##0"/>
    <numFmt numFmtId="171" formatCode="#,##0.0000"/>
    <numFmt numFmtId="172" formatCode="&quot;$&quot;\ #,##0.0"/>
    <numFmt numFmtId="173" formatCode="&quot;$&quot;\ #,##0.0000"/>
    <numFmt numFmtId="174" formatCode="#\ &quot;ml&quot;"/>
    <numFmt numFmtId="175" formatCode="&quot;$&quot;\ #,##0.00"/>
    <numFmt numFmtId="176" formatCode="#\ &quot;gr&quot;"/>
    <numFmt numFmtId="177" formatCode="&quot;Caja para&quot;\ #\ &quot;frascos&quot;"/>
    <numFmt numFmtId="178" formatCode="&quot;Frascos de&quot;\ #\ &quot;huevos&quot;"/>
    <numFmt numFmtId="179" formatCode="_(* #,##0.0_);_(* \(#,##0.0\);_(* &quot;-&quot;?_);_(@_)"/>
    <numFmt numFmtId="180" formatCode="_(* #,##0_);_(* \(#,##0\);_(* &quot;-&quot;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2060"/>
      <name val="Times New Roman"/>
      <family val="1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B7B7B7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1" fontId="2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166" fontId="2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9" fontId="2" fillId="0" borderId="1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2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2" fillId="0" borderId="1" xfId="0" applyFont="1" applyBorder="1"/>
    <xf numFmtId="165" fontId="2" fillId="0" borderId="1" xfId="1" applyNumberFormat="1" applyFont="1" applyBorder="1"/>
    <xf numFmtId="165" fontId="4" fillId="0" borderId="1" xfId="1" applyNumberFormat="1" applyFont="1" applyBorder="1"/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6" fillId="0" borderId="0" xfId="7" applyFont="1"/>
    <xf numFmtId="0" fontId="6" fillId="0" borderId="1" xfId="7" applyFont="1" applyBorder="1"/>
    <xf numFmtId="1" fontId="6" fillId="0" borderId="0" xfId="7" applyNumberFormat="1" applyFont="1"/>
    <xf numFmtId="44" fontId="6" fillId="0" borderId="0" xfId="5" applyFont="1"/>
    <xf numFmtId="0" fontId="7" fillId="0" borderId="1" xfId="7" applyFont="1" applyBorder="1" applyAlignment="1">
      <alignment horizontal="center" vertical="center"/>
    </xf>
    <xf numFmtId="169" fontId="6" fillId="0" borderId="1" xfId="7" applyNumberFormat="1" applyFont="1" applyBorder="1"/>
    <xf numFmtId="169" fontId="2" fillId="0" borderId="0" xfId="5" applyNumberFormat="1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169" fontId="2" fillId="0" borderId="6" xfId="5" applyNumberFormat="1" applyFont="1" applyBorder="1" applyAlignment="1">
      <alignment horizontal="center" vertical="center"/>
    </xf>
    <xf numFmtId="169" fontId="2" fillId="0" borderId="7" xfId="5" applyNumberFormat="1" applyFont="1" applyBorder="1" applyAlignment="1">
      <alignment horizontal="center" vertical="center"/>
    </xf>
    <xf numFmtId="0" fontId="6" fillId="0" borderId="8" xfId="7" applyFont="1" applyBorder="1" applyAlignment="1">
      <alignment horizontal="center" vertical="center"/>
    </xf>
    <xf numFmtId="169" fontId="2" fillId="0" borderId="9" xfId="5" applyNumberFormat="1" applyFont="1" applyBorder="1" applyAlignment="1">
      <alignment horizontal="center" vertical="center"/>
    </xf>
    <xf numFmtId="169" fontId="2" fillId="0" borderId="10" xfId="5" applyNumberFormat="1" applyFont="1" applyBorder="1" applyAlignment="1">
      <alignment horizontal="center" vertical="center"/>
    </xf>
    <xf numFmtId="0" fontId="6" fillId="0" borderId="11" xfId="7" applyFont="1" applyBorder="1" applyAlignment="1">
      <alignment horizontal="center" vertical="center"/>
    </xf>
    <xf numFmtId="0" fontId="6" fillId="0" borderId="14" xfId="7" applyFont="1" applyBorder="1" applyAlignment="1">
      <alignment horizontal="center" vertical="center"/>
    </xf>
    <xf numFmtId="3" fontId="6" fillId="0" borderId="1" xfId="7" applyNumberFormat="1" applyFont="1" applyBorder="1" applyAlignment="1">
      <alignment horizontal="center"/>
    </xf>
    <xf numFmtId="0" fontId="2" fillId="0" borderId="11" xfId="7" applyFont="1" applyBorder="1" applyAlignment="1">
      <alignment horizontal="center" vertical="center"/>
    </xf>
    <xf numFmtId="0" fontId="8" fillId="0" borderId="15" xfId="7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6" fillId="0" borderId="16" xfId="7" applyFont="1" applyBorder="1"/>
    <xf numFmtId="10" fontId="6" fillId="0" borderId="0" xfId="7" applyNumberFormat="1" applyFont="1"/>
    <xf numFmtId="0" fontId="7" fillId="3" borderId="19" xfId="7" applyFont="1" applyFill="1" applyBorder="1" applyAlignment="1">
      <alignment horizontal="center" vertical="center"/>
    </xf>
    <xf numFmtId="169" fontId="2" fillId="0" borderId="9" xfId="7" applyNumberFormat="1" applyFont="1" applyBorder="1" applyAlignment="1">
      <alignment horizontal="center" vertical="center"/>
    </xf>
    <xf numFmtId="0" fontId="2" fillId="0" borderId="10" xfId="7" applyFont="1" applyBorder="1" applyAlignment="1">
      <alignment horizontal="center" vertical="center"/>
    </xf>
    <xf numFmtId="171" fontId="2" fillId="0" borderId="10" xfId="7" applyNumberFormat="1" applyFont="1" applyBorder="1" applyAlignment="1">
      <alignment horizontal="center" vertical="center"/>
    </xf>
    <xf numFmtId="172" fontId="2" fillId="0" borderId="9" xfId="7" applyNumberFormat="1" applyFont="1" applyBorder="1" applyAlignment="1">
      <alignment horizontal="center" vertical="center"/>
    </xf>
    <xf numFmtId="173" fontId="2" fillId="0" borderId="10" xfId="5" applyNumberFormat="1" applyFont="1" applyBorder="1" applyAlignment="1">
      <alignment horizontal="center" vertical="center"/>
    </xf>
    <xf numFmtId="1" fontId="2" fillId="0" borderId="10" xfId="7" applyNumberFormat="1" applyFont="1" applyBorder="1" applyAlignment="1">
      <alignment horizontal="center" vertical="center"/>
    </xf>
    <xf numFmtId="168" fontId="6" fillId="0" borderId="22" xfId="5" applyNumberFormat="1" applyFont="1" applyBorder="1" applyAlignment="1">
      <alignment horizontal="center" vertical="center"/>
    </xf>
    <xf numFmtId="174" fontId="6" fillId="0" borderId="23" xfId="7" applyNumberFormat="1" applyFont="1" applyBorder="1" applyAlignment="1">
      <alignment horizontal="center" vertical="center"/>
    </xf>
    <xf numFmtId="168" fontId="6" fillId="0" borderId="23" xfId="5" applyNumberFormat="1" applyFont="1" applyBorder="1" applyAlignment="1"/>
    <xf numFmtId="1" fontId="6" fillId="0" borderId="23" xfId="7" applyNumberFormat="1" applyFont="1" applyBorder="1" applyAlignment="1">
      <alignment horizontal="center" vertical="center"/>
    </xf>
    <xf numFmtId="0" fontId="2" fillId="0" borderId="24" xfId="7" applyFont="1" applyBorder="1" applyAlignment="1">
      <alignment horizontal="center" vertical="center"/>
    </xf>
    <xf numFmtId="0" fontId="6" fillId="0" borderId="19" xfId="7" applyFont="1" applyBorder="1" applyAlignment="1">
      <alignment horizontal="center" vertical="center"/>
    </xf>
    <xf numFmtId="175" fontId="2" fillId="0" borderId="10" xfId="5" applyNumberFormat="1" applyFont="1" applyBorder="1" applyAlignment="1">
      <alignment horizontal="center" vertical="center"/>
    </xf>
    <xf numFmtId="1" fontId="6" fillId="0" borderId="25" xfId="7" applyNumberFormat="1" applyFont="1" applyBorder="1" applyAlignment="1">
      <alignment horizontal="center" vertical="center"/>
    </xf>
    <xf numFmtId="176" fontId="6" fillId="0" borderId="1" xfId="7" applyNumberFormat="1" applyFont="1" applyBorder="1" applyAlignment="1">
      <alignment horizontal="center" vertical="center"/>
    </xf>
    <xf numFmtId="44" fontId="6" fillId="0" borderId="1" xfId="5" applyFont="1" applyBorder="1" applyAlignment="1"/>
    <xf numFmtId="1" fontId="6" fillId="0" borderId="1" xfId="7" applyNumberFormat="1" applyFont="1" applyBorder="1" applyAlignment="1">
      <alignment horizontal="center" vertical="center"/>
    </xf>
    <xf numFmtId="0" fontId="2" fillId="0" borderId="26" xfId="7" applyFont="1" applyBorder="1" applyAlignment="1">
      <alignment horizontal="center" vertical="center"/>
    </xf>
    <xf numFmtId="0" fontId="7" fillId="3" borderId="25" xfId="7" applyFont="1" applyFill="1" applyBorder="1" applyAlignment="1">
      <alignment horizontal="center" vertical="center"/>
    </xf>
    <xf numFmtId="0" fontId="7" fillId="3" borderId="1" xfId="7" applyFont="1" applyFill="1" applyBorder="1" applyAlignment="1">
      <alignment horizontal="center" vertical="center"/>
    </xf>
    <xf numFmtId="0" fontId="3" fillId="5" borderId="9" xfId="7" applyFont="1" applyFill="1" applyBorder="1" applyAlignment="1">
      <alignment horizontal="center" vertical="center"/>
    </xf>
    <xf numFmtId="0" fontId="3" fillId="5" borderId="10" xfId="7" applyFont="1" applyFill="1" applyBorder="1" applyAlignment="1">
      <alignment horizontal="center" vertical="center"/>
    </xf>
    <xf numFmtId="0" fontId="3" fillId="5" borderId="14" xfId="7" applyFont="1" applyFill="1" applyBorder="1" applyAlignment="1">
      <alignment horizontal="center" vertical="center"/>
    </xf>
    <xf numFmtId="177" fontId="6" fillId="0" borderId="0" xfId="7" applyNumberFormat="1" applyFont="1"/>
    <xf numFmtId="178" fontId="6" fillId="0" borderId="0" xfId="7" applyNumberFormat="1" applyFont="1" applyAlignment="1">
      <alignment horizontal="center" vertical="center"/>
    </xf>
    <xf numFmtId="6" fontId="6" fillId="0" borderId="0" xfId="7" applyNumberFormat="1" applyFont="1"/>
    <xf numFmtId="179" fontId="2" fillId="0" borderId="0" xfId="0" applyNumberFormat="1" applyFont="1"/>
    <xf numFmtId="165" fontId="2" fillId="0" borderId="0" xfId="1" applyNumberFormat="1" applyFont="1"/>
    <xf numFmtId="180" fontId="2" fillId="0" borderId="0" xfId="0" applyNumberFormat="1" applyFont="1"/>
    <xf numFmtId="17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0" borderId="3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7" fillId="3" borderId="5" xfId="7" applyFont="1" applyFill="1" applyBorder="1" applyAlignment="1">
      <alignment horizontal="center"/>
    </xf>
    <xf numFmtId="0" fontId="7" fillId="3" borderId="17" xfId="7" applyFont="1" applyFill="1" applyBorder="1" applyAlignment="1">
      <alignment horizontal="center"/>
    </xf>
    <xf numFmtId="0" fontId="7" fillId="3" borderId="27" xfId="7" applyFont="1" applyFill="1" applyBorder="1" applyAlignment="1">
      <alignment horizontal="center"/>
    </xf>
    <xf numFmtId="0" fontId="7" fillId="3" borderId="11" xfId="7" applyFont="1" applyFill="1" applyBorder="1" applyAlignment="1">
      <alignment horizontal="center"/>
    </xf>
    <xf numFmtId="0" fontId="2" fillId="0" borderId="21" xfId="7" applyFont="1" applyBorder="1" applyAlignment="1">
      <alignment horizontal="center" vertical="center"/>
    </xf>
    <xf numFmtId="169" fontId="2" fillId="0" borderId="20" xfId="7" applyNumberFormat="1" applyFont="1" applyBorder="1" applyAlignment="1">
      <alignment horizontal="center" vertical="center"/>
    </xf>
    <xf numFmtId="169" fontId="2" fillId="0" borderId="13" xfId="5" applyNumberFormat="1" applyFont="1" applyBorder="1" applyAlignment="1">
      <alignment horizontal="center" vertical="center"/>
    </xf>
    <xf numFmtId="169" fontId="2" fillId="0" borderId="12" xfId="5" applyNumberFormat="1" applyFont="1" applyBorder="1" applyAlignment="1">
      <alignment horizontal="center" vertical="center"/>
    </xf>
    <xf numFmtId="0" fontId="3" fillId="3" borderId="18" xfId="7" applyFont="1" applyFill="1" applyBorder="1" applyAlignment="1">
      <alignment horizontal="center" vertical="center"/>
    </xf>
    <xf numFmtId="170" fontId="3" fillId="3" borderId="18" xfId="7" applyNumberFormat="1" applyFont="1" applyFill="1" applyBorder="1" applyAlignment="1">
      <alignment horizontal="center" vertical="center"/>
    </xf>
    <xf numFmtId="0" fontId="7" fillId="3" borderId="28" xfId="7" applyFont="1" applyFill="1" applyBorder="1" applyAlignment="1">
      <alignment horizontal="center"/>
    </xf>
    <xf numFmtId="3" fontId="6" fillId="0" borderId="25" xfId="7" applyNumberFormat="1" applyFont="1" applyBorder="1" applyAlignment="1">
      <alignment horizontal="center"/>
    </xf>
    <xf numFmtId="170" fontId="3" fillId="3" borderId="6" xfId="7" applyNumberFormat="1" applyFont="1" applyFill="1" applyBorder="1" applyAlignment="1">
      <alignment horizontal="center" vertical="center"/>
    </xf>
    <xf numFmtId="0" fontId="7" fillId="3" borderId="29" xfId="7" applyFont="1" applyFill="1" applyBorder="1" applyAlignment="1">
      <alignment horizontal="center"/>
    </xf>
    <xf numFmtId="0" fontId="7" fillId="0" borderId="11" xfId="7" applyFont="1" applyBorder="1" applyAlignment="1">
      <alignment horizontal="center" vertical="center"/>
    </xf>
    <xf numFmtId="0" fontId="7" fillId="0" borderId="25" xfId="7" applyFont="1" applyBorder="1" applyAlignment="1">
      <alignment horizontal="center" vertical="center"/>
    </xf>
    <xf numFmtId="0" fontId="6" fillId="0" borderId="8" xfId="7" applyFont="1" applyBorder="1"/>
    <xf numFmtId="0" fontId="6" fillId="0" borderId="23" xfId="7" applyFont="1" applyBorder="1"/>
    <xf numFmtId="168" fontId="6" fillId="0" borderId="23" xfId="5" applyNumberFormat="1" applyFont="1" applyBorder="1"/>
    <xf numFmtId="9" fontId="6" fillId="0" borderId="23" xfId="8" applyFont="1" applyBorder="1"/>
    <xf numFmtId="168" fontId="6" fillId="0" borderId="22" xfId="5" applyNumberFormat="1" applyFont="1" applyBorder="1"/>
  </cellXfs>
  <cellStyles count="9">
    <cellStyle name="Millares" xfId="1" builtinId="3"/>
    <cellStyle name="Moneda 2" xfId="5" xr:uid="{99AB21B4-26CA-4036-AFD7-24C709E46A7E}"/>
    <cellStyle name="Moneda 3" xfId="4" xr:uid="{C7EC77D2-13FD-4E59-9F17-0EFBED919B4E}"/>
    <cellStyle name="Normal" xfId="0" builtinId="0"/>
    <cellStyle name="Normal 2" xfId="7" xr:uid="{A342CD0E-B9A1-4176-B802-96EB642176E4}"/>
    <cellStyle name="Normal 3" xfId="2" xr:uid="{DC2CF5D3-923A-4672-8F1E-7A4A106BB662}"/>
    <cellStyle name="Normal 4" xfId="3" xr:uid="{CCEACF52-C061-4409-9616-75ACDE34D116}"/>
    <cellStyle name="Porcentaje 2" xfId="8" xr:uid="{763126D6-4EC1-4807-8498-64C951D53E94}"/>
    <cellStyle name="Porcentaje 3" xfId="6" xr:uid="{714A596E-C485-4794-A8FA-DA3FEDE2B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&#225;lisis%20financiero%20CO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ENVASE"/>
      <sheetName val="COSTO MANO DE OBRA"/>
      <sheetName val="GASTOS DE ADMIN Y VENTAS"/>
      <sheetName val="PRESUPUESTO DE INVERSIÓN"/>
      <sheetName val="PLAN DE FINANCIACIÓN"/>
      <sheetName val="PRONOSTICO DE VENTAS"/>
      <sheetName val="ESTADOS FINANCIEROS"/>
    </sheetNames>
    <sheetDataSet>
      <sheetData sheetId="0" refreshError="1">
        <row r="8">
          <cell r="F8">
            <v>1099.7641666666666</v>
          </cell>
        </row>
        <row r="9">
          <cell r="F9">
            <v>390.69333333333333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FB7E-D3E5-4AE5-BC0E-EAC562B7192D}">
  <dimension ref="A1:G17"/>
  <sheetViews>
    <sheetView workbookViewId="0">
      <selection activeCell="A3" sqref="A3"/>
    </sheetView>
  </sheetViews>
  <sheetFormatPr baseColWidth="10" defaultRowHeight="15.75" x14ac:dyDescent="0.25"/>
  <cols>
    <col min="1" max="1" width="15.85546875" style="16" customWidth="1"/>
    <col min="2" max="2" width="13.42578125" style="16" customWidth="1"/>
    <col min="3" max="3" width="15.85546875" style="16" customWidth="1"/>
    <col min="4" max="4" width="15" style="16" customWidth="1"/>
    <col min="5" max="5" width="16.140625" style="16" bestFit="1" customWidth="1"/>
    <col min="6" max="6" width="12.7109375" style="16" bestFit="1" customWidth="1"/>
    <col min="7" max="16384" width="11.42578125" style="16"/>
  </cols>
  <sheetData>
    <row r="1" spans="1:7" x14ac:dyDescent="0.25">
      <c r="A1" s="80" t="s">
        <v>34</v>
      </c>
      <c r="B1" s="80"/>
      <c r="C1" s="80"/>
      <c r="D1" s="80"/>
      <c r="E1" s="80"/>
    </row>
    <row r="2" spans="1:7" ht="44.25" customHeight="1" x14ac:dyDescent="0.25">
      <c r="A2" s="23" t="s">
        <v>81</v>
      </c>
      <c r="B2" s="23" t="s">
        <v>0</v>
      </c>
      <c r="C2" s="23" t="s">
        <v>1</v>
      </c>
      <c r="D2" s="23" t="s">
        <v>2</v>
      </c>
      <c r="E2" s="24" t="s">
        <v>3</v>
      </c>
    </row>
    <row r="3" spans="1:7" x14ac:dyDescent="0.25">
      <c r="A3" s="17">
        <v>375</v>
      </c>
      <c r="B3" s="17">
        <v>1</v>
      </c>
      <c r="C3" s="17">
        <f>8*80%</f>
        <v>6.4</v>
      </c>
      <c r="D3" s="17">
        <v>260</v>
      </c>
      <c r="E3" s="18">
        <f>PRODUCT(A3:D3)</f>
        <v>624000</v>
      </c>
      <c r="F3" s="25"/>
    </row>
    <row r="4" spans="1:7" x14ac:dyDescent="0.25">
      <c r="F4" s="77" t="s">
        <v>79</v>
      </c>
      <c r="G4" s="78" t="s">
        <v>80</v>
      </c>
    </row>
    <row r="5" spans="1:7" x14ac:dyDescent="0.25">
      <c r="A5" s="79" t="s">
        <v>10</v>
      </c>
      <c r="B5" s="79"/>
      <c r="C5" s="79"/>
      <c r="E5" s="76">
        <f>(E3*0.5/12 )+ (E3*0.5/24)</f>
        <v>39000</v>
      </c>
      <c r="F5" s="25">
        <f>(E3*0.5/12 )</f>
        <v>26000</v>
      </c>
      <c r="G5" s="25">
        <f>(E3*0.5/24)</f>
        <v>13000</v>
      </c>
    </row>
    <row r="6" spans="1:7" x14ac:dyDescent="0.25">
      <c r="A6" s="19" t="s">
        <v>4</v>
      </c>
      <c r="B6" s="20">
        <f>1000*3600/30</f>
        <v>120000</v>
      </c>
      <c r="C6" s="19" t="s">
        <v>5</v>
      </c>
      <c r="E6" s="75">
        <v>114211.93068705421</v>
      </c>
    </row>
    <row r="7" spans="1:7" x14ac:dyDescent="0.25">
      <c r="A7" s="19" t="s">
        <v>6</v>
      </c>
      <c r="B7" s="20">
        <f>2500*60/5</f>
        <v>30000</v>
      </c>
      <c r="C7" s="19" t="s">
        <v>5</v>
      </c>
      <c r="E7" s="74">
        <f>E5-E6</f>
        <v>-75211.930687054206</v>
      </c>
    </row>
    <row r="8" spans="1:7" x14ac:dyDescent="0.25">
      <c r="A8" s="19" t="s">
        <v>7</v>
      </c>
      <c r="B8" s="21">
        <f>2500*60/10</f>
        <v>15000</v>
      </c>
      <c r="C8" s="22" t="s">
        <v>5</v>
      </c>
    </row>
    <row r="9" spans="1:7" x14ac:dyDescent="0.25">
      <c r="A9" s="19" t="s">
        <v>8</v>
      </c>
      <c r="B9" s="20">
        <f>20000*60/3</f>
        <v>400000</v>
      </c>
      <c r="C9" s="19" t="s">
        <v>5</v>
      </c>
    </row>
    <row r="10" spans="1:7" x14ac:dyDescent="0.25">
      <c r="A10" s="19" t="s">
        <v>9</v>
      </c>
      <c r="B10" s="21">
        <f>20000*60/60</f>
        <v>20000</v>
      </c>
      <c r="C10" s="22" t="s">
        <v>5</v>
      </c>
    </row>
    <row r="14" spans="1:7" x14ac:dyDescent="0.25">
      <c r="E14" s="25"/>
    </row>
    <row r="15" spans="1:7" x14ac:dyDescent="0.25">
      <c r="E15" s="25"/>
    </row>
    <row r="16" spans="1:7" x14ac:dyDescent="0.25">
      <c r="E16" s="25"/>
    </row>
    <row r="17" spans="5:5" x14ac:dyDescent="0.25">
      <c r="E17" s="25"/>
    </row>
  </sheetData>
  <mergeCells count="2">
    <mergeCell ref="A5:C5"/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9F0B-7FBC-4364-A7FE-D3E328461BD7}">
  <dimension ref="A1:I17"/>
  <sheetViews>
    <sheetView zoomScale="118" zoomScaleNormal="118" workbookViewId="0">
      <selection activeCell="C12" sqref="C12"/>
    </sheetView>
  </sheetViews>
  <sheetFormatPr baseColWidth="10" defaultColWidth="11.42578125" defaultRowHeight="15.75" x14ac:dyDescent="0.25"/>
  <cols>
    <col min="1" max="1" width="38.85546875" style="1" customWidth="1"/>
    <col min="2" max="2" width="11.42578125" style="1"/>
    <col min="3" max="3" width="12.5703125" style="1" bestFit="1" customWidth="1"/>
    <col min="4" max="4" width="11.42578125" style="1"/>
    <col min="5" max="5" width="20.85546875" style="1" customWidth="1"/>
    <col min="6" max="6" width="11.42578125" style="1"/>
    <col min="7" max="7" width="14.85546875" style="1" customWidth="1"/>
    <col min="8" max="8" width="11.42578125" style="1"/>
    <col min="9" max="9" width="13.7109375" style="1" customWidth="1"/>
    <col min="10" max="16384" width="11.42578125" style="1"/>
  </cols>
  <sheetData>
    <row r="1" spans="1:9" x14ac:dyDescent="0.25">
      <c r="A1" s="15" t="s">
        <v>33</v>
      </c>
    </row>
    <row r="3" spans="1:9" ht="31.5" x14ac:dyDescent="0.25">
      <c r="A3" s="14" t="s">
        <v>32</v>
      </c>
      <c r="B3" s="14" t="s">
        <v>31</v>
      </c>
      <c r="C3" s="14" t="s">
        <v>30</v>
      </c>
      <c r="E3" s="81" t="s">
        <v>29</v>
      </c>
      <c r="F3" s="5">
        <v>8</v>
      </c>
      <c r="G3" s="5" t="s">
        <v>28</v>
      </c>
    </row>
    <row r="4" spans="1:9" ht="20.25" customHeight="1" x14ac:dyDescent="0.25">
      <c r="A4" s="8" t="s">
        <v>27</v>
      </c>
      <c r="B4" s="5">
        <v>3</v>
      </c>
      <c r="C4" s="5">
        <f t="shared" ref="C4:C10" si="0">ROUNDUP((B4*$F$9)/$F$8,0)</f>
        <v>1</v>
      </c>
      <c r="E4" s="82"/>
      <c r="F4" s="5">
        <f>(F3*6*0.8)*60</f>
        <v>2304.0000000000005</v>
      </c>
      <c r="G4" s="5" t="s">
        <v>26</v>
      </c>
    </row>
    <row r="5" spans="1:9" ht="20.25" customHeight="1" x14ac:dyDescent="0.25">
      <c r="A5" s="8" t="s">
        <v>25</v>
      </c>
      <c r="B5" s="5">
        <v>0.5</v>
      </c>
      <c r="C5" s="5">
        <f t="shared" si="0"/>
        <v>1</v>
      </c>
      <c r="E5" s="6" t="s">
        <v>24</v>
      </c>
      <c r="F5" s="5">
        <v>6000</v>
      </c>
      <c r="G5" s="5" t="s">
        <v>21</v>
      </c>
    </row>
    <row r="6" spans="1:9" ht="20.25" customHeight="1" x14ac:dyDescent="0.25">
      <c r="A6" s="8" t="s">
        <v>23</v>
      </c>
      <c r="B6" s="5">
        <v>3</v>
      </c>
      <c r="C6" s="5">
        <f t="shared" si="0"/>
        <v>1</v>
      </c>
      <c r="E6" s="6" t="s">
        <v>22</v>
      </c>
      <c r="F6" s="13">
        <f>(F5*0.5/12)+(F5*0.5/24)</f>
        <v>375</v>
      </c>
      <c r="G6" s="5" t="s">
        <v>21</v>
      </c>
    </row>
    <row r="7" spans="1:9" ht="20.25" customHeight="1" x14ac:dyDescent="0.25">
      <c r="A7" s="8" t="s">
        <v>20</v>
      </c>
      <c r="B7" s="5">
        <v>3</v>
      </c>
      <c r="C7" s="5">
        <f t="shared" si="0"/>
        <v>1</v>
      </c>
      <c r="G7" s="11"/>
    </row>
    <row r="8" spans="1:9" ht="20.25" customHeight="1" x14ac:dyDescent="0.25">
      <c r="A8" s="8" t="s">
        <v>19</v>
      </c>
      <c r="B8" s="5">
        <v>3</v>
      </c>
      <c r="C8" s="5">
        <f t="shared" si="0"/>
        <v>1</v>
      </c>
      <c r="E8" s="6" t="s">
        <v>18</v>
      </c>
      <c r="F8" s="12">
        <v>0.8</v>
      </c>
      <c r="G8" s="11"/>
    </row>
    <row r="9" spans="1:9" ht="32.25" customHeight="1" x14ac:dyDescent="0.25">
      <c r="A9" s="8" t="s">
        <v>17</v>
      </c>
      <c r="B9" s="5">
        <v>8</v>
      </c>
      <c r="C9" s="5">
        <f t="shared" si="0"/>
        <v>2</v>
      </c>
      <c r="E9" s="10" t="s">
        <v>16</v>
      </c>
      <c r="F9" s="9">
        <f>F6/F4</f>
        <v>0.16276041666666663</v>
      </c>
    </row>
    <row r="10" spans="1:9" ht="20.25" customHeight="1" x14ac:dyDescent="0.25">
      <c r="A10" s="8" t="s">
        <v>15</v>
      </c>
      <c r="B10" s="5">
        <v>3</v>
      </c>
      <c r="C10" s="5">
        <f t="shared" si="0"/>
        <v>1</v>
      </c>
    </row>
    <row r="11" spans="1:9" ht="20.25" customHeight="1" x14ac:dyDescent="0.25">
      <c r="A11" s="7" t="s">
        <v>14</v>
      </c>
      <c r="B11" s="6">
        <f>SUM(B4:B10)</f>
        <v>23.5</v>
      </c>
      <c r="C11" s="6">
        <f>ROUNDDOWN(AVERAGE(C4:C10),0)</f>
        <v>1</v>
      </c>
      <c r="E11" s="6" t="s">
        <v>12</v>
      </c>
      <c r="F11" s="5" t="s">
        <v>13</v>
      </c>
    </row>
    <row r="12" spans="1:9" x14ac:dyDescent="0.25">
      <c r="E12" s="4" t="s">
        <v>12</v>
      </c>
      <c r="F12" s="3">
        <f>C11</f>
        <v>1</v>
      </c>
    </row>
    <row r="13" spans="1:9" x14ac:dyDescent="0.25">
      <c r="B13" s="2"/>
      <c r="C13" s="2"/>
    </row>
    <row r="14" spans="1:9" ht="12.75" customHeight="1" x14ac:dyDescent="0.25">
      <c r="E14" s="83" t="s">
        <v>11</v>
      </c>
      <c r="F14" s="83"/>
      <c r="G14" s="83"/>
      <c r="H14" s="83"/>
      <c r="I14" s="83"/>
    </row>
    <row r="15" spans="1:9" x14ac:dyDescent="0.25">
      <c r="E15" s="83"/>
      <c r="F15" s="83"/>
      <c r="G15" s="83"/>
      <c r="H15" s="83"/>
      <c r="I15" s="83"/>
    </row>
    <row r="16" spans="1:9" x14ac:dyDescent="0.25">
      <c r="E16" s="83"/>
      <c r="F16" s="83"/>
      <c r="G16" s="83"/>
      <c r="H16" s="83"/>
      <c r="I16" s="83"/>
    </row>
    <row r="17" spans="5:9" ht="47.25" customHeight="1" x14ac:dyDescent="0.25">
      <c r="E17" s="83"/>
      <c r="F17" s="83"/>
      <c r="G17" s="83"/>
      <c r="H17" s="83"/>
      <c r="I17" s="83"/>
    </row>
  </sheetData>
  <mergeCells count="2">
    <mergeCell ref="E3:E4"/>
    <mergeCell ref="E14:I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3B52-9BA1-4257-BD66-D502D7619FDF}">
  <dimension ref="B1:P55"/>
  <sheetViews>
    <sheetView tabSelected="1" topLeftCell="A7" zoomScale="86" zoomScaleNormal="86" workbookViewId="0">
      <selection activeCell="E64" sqref="E64"/>
    </sheetView>
  </sheetViews>
  <sheetFormatPr baseColWidth="10" defaultColWidth="11.42578125" defaultRowHeight="15.75" x14ac:dyDescent="0.25"/>
  <cols>
    <col min="1" max="1" width="4.140625" style="26" customWidth="1"/>
    <col min="2" max="2" width="35.5703125" style="26" bestFit="1" customWidth="1"/>
    <col min="3" max="3" width="16.85546875" style="26" bestFit="1" customWidth="1"/>
    <col min="4" max="4" width="16.7109375" style="26" customWidth="1"/>
    <col min="5" max="5" width="21.140625" style="26" bestFit="1" customWidth="1"/>
    <col min="6" max="6" width="19.42578125" style="26" customWidth="1"/>
    <col min="7" max="7" width="21.140625" style="26" bestFit="1" customWidth="1"/>
    <col min="8" max="8" width="16.85546875" style="26" customWidth="1"/>
    <col min="9" max="9" width="7.85546875" style="26" bestFit="1" customWidth="1"/>
    <col min="10" max="10" width="6.42578125" style="26" customWidth="1"/>
    <col min="11" max="11" width="14.140625" style="26" bestFit="1" customWidth="1"/>
    <col min="12" max="12" width="12.7109375" style="26" bestFit="1" customWidth="1"/>
    <col min="13" max="13" width="23.28515625" style="26" customWidth="1"/>
    <col min="14" max="14" width="11.42578125" style="26"/>
    <col min="15" max="15" width="35.7109375" style="26" bestFit="1" customWidth="1"/>
    <col min="16" max="16384" width="11.42578125" style="26"/>
  </cols>
  <sheetData>
    <row r="1" spans="2:16" ht="16.5" thickBot="1" x14ac:dyDescent="0.3">
      <c r="G1" s="72">
        <v>24</v>
      </c>
    </row>
    <row r="2" spans="2:16" x14ac:dyDescent="0.25">
      <c r="B2" s="85" t="s">
        <v>78</v>
      </c>
      <c r="C2" s="85"/>
      <c r="D2" s="85"/>
      <c r="E2" s="85"/>
      <c r="F2" s="94"/>
      <c r="G2" s="71">
        <v>24</v>
      </c>
      <c r="H2" s="86" t="s">
        <v>77</v>
      </c>
      <c r="I2" s="86"/>
      <c r="J2" s="86"/>
      <c r="K2" s="86"/>
      <c r="L2" s="86"/>
      <c r="M2" s="86"/>
      <c r="O2" s="27" t="s">
        <v>82</v>
      </c>
      <c r="P2" s="27">
        <v>6991.25</v>
      </c>
    </row>
    <row r="3" spans="2:16" x14ac:dyDescent="0.25">
      <c r="B3" s="70" t="s">
        <v>76</v>
      </c>
      <c r="C3" s="69" t="s">
        <v>75</v>
      </c>
      <c r="D3" s="69" t="s">
        <v>74</v>
      </c>
      <c r="E3" s="69" t="s">
        <v>71</v>
      </c>
      <c r="F3" s="68" t="s">
        <v>73</v>
      </c>
      <c r="H3" s="87" t="s">
        <v>72</v>
      </c>
      <c r="I3" s="87"/>
      <c r="J3" s="87"/>
      <c r="K3" s="67" t="s">
        <v>71</v>
      </c>
      <c r="L3" s="67" t="s">
        <v>40</v>
      </c>
      <c r="M3" s="66" t="s">
        <v>70</v>
      </c>
    </row>
    <row r="4" spans="2:16" x14ac:dyDescent="0.25">
      <c r="B4" s="40" t="s">
        <v>55</v>
      </c>
      <c r="C4" s="49">
        <f>+G1+2</f>
        <v>26</v>
      </c>
      <c r="D4" s="49" t="s">
        <v>69</v>
      </c>
      <c r="E4" s="38">
        <v>120</v>
      </c>
      <c r="F4" s="48">
        <f>+E4*C4</f>
        <v>3120</v>
      </c>
      <c r="H4" s="40" t="s">
        <v>54</v>
      </c>
      <c r="I4" s="65" t="s">
        <v>68</v>
      </c>
      <c r="J4" s="64">
        <v>499.99950000000001</v>
      </c>
      <c r="K4" s="63">
        <v>34000</v>
      </c>
      <c r="L4" s="62">
        <v>50000</v>
      </c>
      <c r="M4" s="61">
        <f>+(K4/L4)*J4</f>
        <v>339.99966000000001</v>
      </c>
    </row>
    <row r="5" spans="2:16" ht="16.5" thickBot="1" x14ac:dyDescent="0.3">
      <c r="B5" s="40" t="s">
        <v>54</v>
      </c>
      <c r="C5" s="53">
        <f>+J4/2000*G1</f>
        <v>5.999994</v>
      </c>
      <c r="D5" s="49" t="s">
        <v>68</v>
      </c>
      <c r="E5" s="60">
        <f>+K4/L4</f>
        <v>0.68</v>
      </c>
      <c r="F5" s="48">
        <f>+E5*C5</f>
        <v>4.07999592</v>
      </c>
      <c r="H5" s="59" t="s">
        <v>49</v>
      </c>
      <c r="I5" s="58" t="s">
        <v>65</v>
      </c>
      <c r="J5" s="57">
        <v>19999.98</v>
      </c>
      <c r="K5" s="56">
        <v>2128.69</v>
      </c>
      <c r="L5" s="55">
        <v>1000000</v>
      </c>
      <c r="M5" s="54">
        <f>+(K5/L5)*J5</f>
        <v>42.573757426199997</v>
      </c>
    </row>
    <row r="6" spans="2:16" x14ac:dyDescent="0.25">
      <c r="B6" s="40" t="s">
        <v>53</v>
      </c>
      <c r="C6" s="88" t="s">
        <v>67</v>
      </c>
      <c r="D6" s="88"/>
      <c r="E6" s="88"/>
      <c r="F6" s="89">
        <f>+(P2/2000)*G1</f>
        <v>83.894999999999996</v>
      </c>
      <c r="M6" s="33" t="s">
        <v>66</v>
      </c>
    </row>
    <row r="7" spans="2:16" x14ac:dyDescent="0.25">
      <c r="B7" s="40" t="s">
        <v>52</v>
      </c>
      <c r="C7" s="88"/>
      <c r="D7" s="88"/>
      <c r="E7" s="88"/>
      <c r="F7" s="89"/>
    </row>
    <row r="8" spans="2:16" x14ac:dyDescent="0.25">
      <c r="B8" s="40" t="s">
        <v>51</v>
      </c>
      <c r="C8" s="88"/>
      <c r="D8" s="88"/>
      <c r="E8" s="88"/>
      <c r="F8" s="89"/>
    </row>
    <row r="9" spans="2:16" x14ac:dyDescent="0.25">
      <c r="B9" s="40" t="s">
        <v>50</v>
      </c>
      <c r="C9" s="88"/>
      <c r="D9" s="88"/>
      <c r="E9" s="88"/>
      <c r="F9" s="89"/>
    </row>
    <row r="10" spans="2:16" x14ac:dyDescent="0.25">
      <c r="B10" s="40" t="s">
        <v>49</v>
      </c>
      <c r="C10" s="53">
        <f>+J5/2000*G1</f>
        <v>239.99976000000001</v>
      </c>
      <c r="D10" s="49" t="s">
        <v>65</v>
      </c>
      <c r="E10" s="52">
        <f>+K5/L5</f>
        <v>2.1286899999999999E-3</v>
      </c>
      <c r="F10" s="51">
        <f>+E10*C10</f>
        <v>0.5108850891144</v>
      </c>
    </row>
    <row r="11" spans="2:16" x14ac:dyDescent="0.25">
      <c r="B11" s="40" t="s">
        <v>48</v>
      </c>
      <c r="C11" s="49">
        <v>1</v>
      </c>
      <c r="D11" s="49" t="s">
        <v>64</v>
      </c>
      <c r="E11" s="38">
        <f>+'[1]COSTO ENVASE'!F8</f>
        <v>1099.7641666666666</v>
      </c>
      <c r="F11" s="48">
        <f>+E11*C11</f>
        <v>1099.7641666666666</v>
      </c>
    </row>
    <row r="12" spans="2:16" x14ac:dyDescent="0.25">
      <c r="B12" s="40" t="s">
        <v>47</v>
      </c>
      <c r="C12" s="49">
        <v>1</v>
      </c>
      <c r="D12" s="49" t="s">
        <v>64</v>
      </c>
      <c r="E12" s="38">
        <f>+'[1]COSTO ENVASE'!F9</f>
        <v>390.69333333333333</v>
      </c>
      <c r="F12" s="48">
        <f>+E12*C12</f>
        <v>390.69333333333333</v>
      </c>
      <c r="H12" s="26">
        <v>5888733</v>
      </c>
    </row>
    <row r="13" spans="2:16" x14ac:dyDescent="0.25">
      <c r="B13" s="40" t="s">
        <v>46</v>
      </c>
      <c r="C13" s="49">
        <v>1</v>
      </c>
      <c r="D13" s="49" t="s">
        <v>64</v>
      </c>
      <c r="E13" s="38">
        <v>100</v>
      </c>
      <c r="F13" s="48">
        <f>+E13*C13</f>
        <v>100</v>
      </c>
      <c r="H13" s="26">
        <v>9984000</v>
      </c>
    </row>
    <row r="14" spans="2:16" x14ac:dyDescent="0.25">
      <c r="B14" s="40" t="s">
        <v>45</v>
      </c>
      <c r="C14" s="50">
        <f>1/G2</f>
        <v>4.1666666666666664E-2</v>
      </c>
      <c r="D14" s="49" t="s">
        <v>64</v>
      </c>
      <c r="E14" s="38">
        <v>3000</v>
      </c>
      <c r="F14" s="48">
        <f>+E14*C14</f>
        <v>125</v>
      </c>
      <c r="H14" s="26">
        <f>+H12/H13</f>
        <v>0.58981700721153851</v>
      </c>
    </row>
    <row r="15" spans="2:16" ht="16.5" thickBot="1" x14ac:dyDescent="0.3">
      <c r="B15" s="47" t="s">
        <v>63</v>
      </c>
      <c r="C15" s="92" t="s">
        <v>48</v>
      </c>
      <c r="D15" s="92"/>
      <c r="E15" s="93">
        <f>+SUM(F4:F14)</f>
        <v>4923.9433810091141</v>
      </c>
      <c r="F15" s="96"/>
    </row>
    <row r="16" spans="2:16" ht="16.5" thickBot="1" x14ac:dyDescent="0.3">
      <c r="G16" s="46">
        <v>0.1111</v>
      </c>
    </row>
    <row r="17" spans="2:7" x14ac:dyDescent="0.25">
      <c r="B17" s="85" t="s">
        <v>62</v>
      </c>
      <c r="C17" s="85"/>
      <c r="D17" s="85"/>
      <c r="E17" s="85"/>
      <c r="F17" s="85"/>
      <c r="G17" s="94"/>
    </row>
    <row r="18" spans="2:7" x14ac:dyDescent="0.25">
      <c r="B18" s="45"/>
      <c r="C18" s="44" t="s">
        <v>61</v>
      </c>
      <c r="D18" s="44" t="s">
        <v>60</v>
      </c>
      <c r="E18" s="44" t="s">
        <v>59</v>
      </c>
      <c r="F18" s="44" t="s">
        <v>58</v>
      </c>
      <c r="G18" s="43" t="s">
        <v>57</v>
      </c>
    </row>
    <row r="19" spans="2:7" x14ac:dyDescent="0.25">
      <c r="B19" s="42" t="s">
        <v>56</v>
      </c>
      <c r="C19" s="41">
        <v>228423.86137410841</v>
      </c>
      <c r="D19" s="41">
        <v>342635.79206116259</v>
      </c>
      <c r="E19" s="41">
        <v>3175637.8752274183</v>
      </c>
      <c r="F19" s="41">
        <v>3969547.3440342722</v>
      </c>
      <c r="G19" s="95">
        <v>5047486.0717688315</v>
      </c>
    </row>
    <row r="20" spans="2:7" x14ac:dyDescent="0.25">
      <c r="B20" s="39" t="s">
        <v>55</v>
      </c>
      <c r="C20" s="38">
        <f t="shared" ref="C20:G22" si="0">+$F4*C$19</f>
        <v>712682447.48721826</v>
      </c>
      <c r="D20" s="38">
        <f t="shared" si="0"/>
        <v>1069023671.2308273</v>
      </c>
      <c r="E20" s="38">
        <f t="shared" si="0"/>
        <v>9907990170.7095451</v>
      </c>
      <c r="F20" s="38">
        <f t="shared" si="0"/>
        <v>12384987713.386929</v>
      </c>
      <c r="G20" s="37">
        <f t="shared" si="0"/>
        <v>15748156543.918755</v>
      </c>
    </row>
    <row r="21" spans="2:7" x14ac:dyDescent="0.25">
      <c r="B21" s="39" t="s">
        <v>54</v>
      </c>
      <c r="C21" s="38">
        <f t="shared" si="0"/>
        <v>931968.42243700789</v>
      </c>
      <c r="D21" s="38">
        <f t="shared" si="0"/>
        <v>1397952.6336555118</v>
      </c>
      <c r="E21" s="38">
        <f t="shared" si="0"/>
        <v>12956589.574325336</v>
      </c>
      <c r="F21" s="38">
        <f t="shared" si="0"/>
        <v>16195736.967906667</v>
      </c>
      <c r="G21" s="37">
        <f t="shared" si="0"/>
        <v>20593722.57907366</v>
      </c>
    </row>
    <row r="22" spans="2:7" x14ac:dyDescent="0.25">
      <c r="B22" s="39" t="s">
        <v>53</v>
      </c>
      <c r="C22" s="90">
        <f t="shared" si="0"/>
        <v>19163619.849980824</v>
      </c>
      <c r="D22" s="90">
        <f t="shared" si="0"/>
        <v>28745429.774971236</v>
      </c>
      <c r="E22" s="90">
        <f t="shared" si="0"/>
        <v>266420139.54220423</v>
      </c>
      <c r="F22" s="90">
        <f t="shared" si="0"/>
        <v>333025174.42775524</v>
      </c>
      <c r="G22" s="91">
        <f t="shared" si="0"/>
        <v>423458843.99104607</v>
      </c>
    </row>
    <row r="23" spans="2:7" x14ac:dyDescent="0.25">
      <c r="B23" s="39" t="s">
        <v>52</v>
      </c>
      <c r="C23" s="90"/>
      <c r="D23" s="90"/>
      <c r="E23" s="90"/>
      <c r="F23" s="90"/>
      <c r="G23" s="91"/>
    </row>
    <row r="24" spans="2:7" x14ac:dyDescent="0.25">
      <c r="B24" s="39" t="s">
        <v>51</v>
      </c>
      <c r="C24" s="90"/>
      <c r="D24" s="90"/>
      <c r="E24" s="90"/>
      <c r="F24" s="90"/>
      <c r="G24" s="91"/>
    </row>
    <row r="25" spans="2:7" x14ac:dyDescent="0.25">
      <c r="B25" s="40" t="s">
        <v>50</v>
      </c>
      <c r="C25" s="90"/>
      <c r="D25" s="90"/>
      <c r="E25" s="90"/>
      <c r="F25" s="90"/>
      <c r="G25" s="91"/>
    </row>
    <row r="26" spans="2:7" x14ac:dyDescent="0.25">
      <c r="B26" s="39" t="s">
        <v>49</v>
      </c>
      <c r="C26" s="38">
        <f t="shared" ref="C26:G30" si="1">+$F10*C$19</f>
        <v>116698.34477396673</v>
      </c>
      <c r="D26" s="38">
        <f t="shared" si="1"/>
        <v>175047.51716095008</v>
      </c>
      <c r="E26" s="38">
        <f t="shared" si="1"/>
        <v>1622386.0388806234</v>
      </c>
      <c r="F26" s="38">
        <f t="shared" si="1"/>
        <v>2027982.5486007789</v>
      </c>
      <c r="G26" s="37">
        <f t="shared" si="1"/>
        <v>2578685.3715793123</v>
      </c>
    </row>
    <row r="27" spans="2:7" x14ac:dyDescent="0.25">
      <c r="B27" s="39" t="s">
        <v>48</v>
      </c>
      <c r="C27" s="38">
        <f t="shared" si="1"/>
        <v>251212377.55087849</v>
      </c>
      <c r="D27" s="38">
        <f t="shared" si="1"/>
        <v>376818566.32631773</v>
      </c>
      <c r="E27" s="38">
        <f t="shared" si="1"/>
        <v>3492452741.4845853</v>
      </c>
      <c r="F27" s="38">
        <f t="shared" si="1"/>
        <v>4365565926.855731</v>
      </c>
      <c r="G27" s="37">
        <f t="shared" si="1"/>
        <v>5551044313.4804554</v>
      </c>
    </row>
    <row r="28" spans="2:7" x14ac:dyDescent="0.25">
      <c r="B28" s="39" t="s">
        <v>47</v>
      </c>
      <c r="C28" s="38">
        <f t="shared" si="1"/>
        <v>89243679.813121662</v>
      </c>
      <c r="D28" s="38">
        <f t="shared" si="1"/>
        <v>133865519.71968248</v>
      </c>
      <c r="E28" s="38">
        <f t="shared" si="1"/>
        <v>1240700546.9321842</v>
      </c>
      <c r="F28" s="38">
        <f t="shared" si="1"/>
        <v>1550875683.66523</v>
      </c>
      <c r="G28" s="37">
        <f t="shared" si="1"/>
        <v>1972019158.3329372</v>
      </c>
    </row>
    <row r="29" spans="2:7" x14ac:dyDescent="0.25">
      <c r="B29" s="39" t="s">
        <v>46</v>
      </c>
      <c r="C29" s="38">
        <f t="shared" si="1"/>
        <v>22842386.137410842</v>
      </c>
      <c r="D29" s="38">
        <f t="shared" si="1"/>
        <v>34263579.206116259</v>
      </c>
      <c r="E29" s="38">
        <f t="shared" si="1"/>
        <v>317563787.52274185</v>
      </c>
      <c r="F29" s="38">
        <f t="shared" si="1"/>
        <v>396954734.40342724</v>
      </c>
      <c r="G29" s="37">
        <f t="shared" si="1"/>
        <v>504748607.17688316</v>
      </c>
    </row>
    <row r="30" spans="2:7" ht="16.5" thickBot="1" x14ac:dyDescent="0.3">
      <c r="B30" s="36" t="s">
        <v>45</v>
      </c>
      <c r="C30" s="35">
        <f t="shared" si="1"/>
        <v>28552982.67176355</v>
      </c>
      <c r="D30" s="35">
        <f t="shared" si="1"/>
        <v>42829474.007645324</v>
      </c>
      <c r="E30" s="35">
        <f t="shared" si="1"/>
        <v>396954734.4034273</v>
      </c>
      <c r="F30" s="35">
        <f t="shared" si="1"/>
        <v>496193418.00428402</v>
      </c>
      <c r="G30" s="34">
        <f t="shared" si="1"/>
        <v>630935758.97110391</v>
      </c>
    </row>
    <row r="31" spans="2:7" x14ac:dyDescent="0.25">
      <c r="B31" s="33"/>
      <c r="C31" s="32">
        <f>SUM(C20:C30)</f>
        <v>1124746160.2775848</v>
      </c>
      <c r="D31" s="32">
        <f>SUM(D20:D30)</f>
        <v>1687119240.4163768</v>
      </c>
      <c r="E31" s="32">
        <f>SUM(E20:E30)</f>
        <v>15636661096.207893</v>
      </c>
      <c r="F31" s="32">
        <f>SUM(F20:F30)</f>
        <v>19545826370.259865</v>
      </c>
      <c r="G31" s="32">
        <f>SUM(G20:G30)</f>
        <v>24853535633.821838</v>
      </c>
    </row>
    <row r="33" spans="2:7" x14ac:dyDescent="0.25">
      <c r="B33" s="27" t="s">
        <v>44</v>
      </c>
      <c r="C33" s="31">
        <v>1000000</v>
      </c>
    </row>
    <row r="34" spans="2:7" x14ac:dyDescent="0.25">
      <c r="B34" s="27" t="s">
        <v>43</v>
      </c>
      <c r="C34" s="31">
        <v>117172</v>
      </c>
    </row>
    <row r="35" spans="2:7" ht="16.5" thickBot="1" x14ac:dyDescent="0.3"/>
    <row r="36" spans="2:7" x14ac:dyDescent="0.25">
      <c r="B36" s="84" t="s">
        <v>42</v>
      </c>
      <c r="C36" s="84"/>
      <c r="D36" s="84"/>
      <c r="E36" s="84"/>
      <c r="F36" s="84"/>
      <c r="G36" s="97"/>
    </row>
    <row r="37" spans="2:7" x14ac:dyDescent="0.25">
      <c r="B37" s="98" t="s">
        <v>41</v>
      </c>
      <c r="C37" s="30" t="s">
        <v>40</v>
      </c>
      <c r="D37" s="30" t="s">
        <v>39</v>
      </c>
      <c r="E37" s="30" t="s">
        <v>38</v>
      </c>
      <c r="F37" s="30" t="s">
        <v>37</v>
      </c>
      <c r="G37" s="99" t="s">
        <v>35</v>
      </c>
    </row>
    <row r="38" spans="2:7" ht="16.5" thickBot="1" x14ac:dyDescent="0.3">
      <c r="B38" s="100" t="s">
        <v>36</v>
      </c>
      <c r="C38" s="101">
        <v>1</v>
      </c>
      <c r="D38" s="102">
        <f>+C33*C38*12</f>
        <v>12000000</v>
      </c>
      <c r="E38" s="102">
        <f>+C34*C38*12</f>
        <v>1406064</v>
      </c>
      <c r="F38" s="103">
        <v>0.55056572000000004</v>
      </c>
      <c r="G38" s="104">
        <f>+SUM(D38)*(1+F38)</f>
        <v>18606788.640000001</v>
      </c>
    </row>
    <row r="40" spans="2:7" x14ac:dyDescent="0.25">
      <c r="F40" s="29"/>
    </row>
    <row r="52" spans="8:9" x14ac:dyDescent="0.25">
      <c r="H52" s="73"/>
      <c r="I52" s="28"/>
    </row>
    <row r="53" spans="8:9" x14ac:dyDescent="0.25">
      <c r="H53" s="73"/>
      <c r="I53" s="28"/>
    </row>
    <row r="54" spans="8:9" x14ac:dyDescent="0.25">
      <c r="H54" s="73"/>
      <c r="I54" s="28"/>
    </row>
    <row r="55" spans="8:9" x14ac:dyDescent="0.25">
      <c r="H55" s="73"/>
    </row>
  </sheetData>
  <mergeCells count="14">
    <mergeCell ref="B36:G36"/>
    <mergeCell ref="B2:F2"/>
    <mergeCell ref="H2:M2"/>
    <mergeCell ref="H3:J3"/>
    <mergeCell ref="B17:G17"/>
    <mergeCell ref="C6:E9"/>
    <mergeCell ref="F6:F9"/>
    <mergeCell ref="C22:C25"/>
    <mergeCell ref="D22:D25"/>
    <mergeCell ref="E22:E25"/>
    <mergeCell ref="F22:F25"/>
    <mergeCell ref="G22:G25"/>
    <mergeCell ref="C15:D15"/>
    <mergeCell ref="E15:F15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D74F20BE0B8442BC82E5A60F209AF5" ma:contentTypeVersion="4" ma:contentTypeDescription="Crear nuevo documento." ma:contentTypeScope="" ma:versionID="fbc08f2bff30d0e1e9a6c6c2ae8e9e4f">
  <xsd:schema xmlns:xsd="http://www.w3.org/2001/XMLSchema" xmlns:xs="http://www.w3.org/2001/XMLSchema" xmlns:p="http://schemas.microsoft.com/office/2006/metadata/properties" xmlns:ns2="c4228c8d-3799-4b31-95e9-ada35ebf0c99" targetNamespace="http://schemas.microsoft.com/office/2006/metadata/properties" ma:root="true" ma:fieldsID="e297fef4251667f0087ae32124dbe068" ns2:_="">
    <xsd:import namespace="c4228c8d-3799-4b31-95e9-ada35ebf0c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228c8d-3799-4b31-95e9-ada35ebf0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516219-5995-4239-BAD4-6ECD59ECC9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228c8d-3799-4b31-95e9-ada35ebf0c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421F0C-CA30-4C17-86A4-26A2ED312283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c4228c8d-3799-4b31-95e9-ada35ebf0c99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715E81E-957A-4DDE-B85E-8027165BFB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CAPACIDAD INSTALADA</vt:lpstr>
      <vt:lpstr>CALCULO OPERARIOS</vt:lpstr>
      <vt:lpstr>COSTOS MOD Y 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Oscar Rueda</cp:lastModifiedBy>
  <dcterms:created xsi:type="dcterms:W3CDTF">2022-07-12T21:41:52Z</dcterms:created>
  <dcterms:modified xsi:type="dcterms:W3CDTF">2022-07-27T21:00:30Z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0x010100CAD74F20BE0B8442BC82E5A60F209AF5</vt:lpwstr>
  </property>
</Properties>
</file>